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62913"/>
</workbook>
</file>

<file path=xl/calcChain.xml><?xml version="1.0" encoding="utf-8"?>
<calcChain xmlns="http://schemas.openxmlformats.org/spreadsheetml/2006/main">
  <c r="M12" i="1" l="1"/>
  <c r="L5" i="1"/>
  <c r="L6" i="1"/>
  <c r="L7" i="1"/>
  <c r="L4" i="1"/>
  <c r="K5" i="1"/>
  <c r="K6" i="1"/>
  <c r="K7" i="1"/>
  <c r="K4" i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<sst xmlns="http://schemas.openxmlformats.org/spreadsheetml/2006/main" count="64" uniqueCount="16">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</sst>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2" dataDxfId="1">
  <autoFilter ref="J3:J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8"/>
  <sheetViews>
    <sheetView showGridLines="0" rightToLeft="1" tabSelected="1" workbookViewId="0">
      <selection activeCell="M12" sqref="M12"/>
    </sheetView>
  </sheetViews>
  <sheetFormatPr defaultRowHeight="14.25" x14ac:dyDescent="0.2"/>
  <cols>
    <col min="11" max="11" width="9" customWidth="1"/>
    <col min="12" max="12" width="8.875" customWidth="1"/>
    <col min="13" max="13" width="14.875" customWidth="1"/>
  </cols>
  <sheetData>
    <row r="3" spans="2:13" x14ac:dyDescent="0.2">
      <c r="J3" s="2" t="s">
        <v>15</v>
      </c>
    </row>
    <row r="4" spans="2:13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  <c r="K4">
        <f>COUNTIF(Table1[الصنف],Table2[[#This Row],[الاصناف]])</f>
        <v>6</v>
      </c>
      <c r="L4">
        <f>SUM($K$4:K4)</f>
        <v>6</v>
      </c>
    </row>
    <row r="5" spans="2:13" x14ac:dyDescent="0.2">
      <c r="B5" t="s">
        <v>6</v>
      </c>
      <c r="C5" s="1">
        <v>42006</v>
      </c>
      <c r="D5">
        <v>2</v>
      </c>
      <c r="E5" t="s">
        <v>8</v>
      </c>
      <c r="F5">
        <v>10</v>
      </c>
      <c r="G5">
        <v>5</v>
      </c>
      <c r="J5" s="3" t="s">
        <v>9</v>
      </c>
      <c r="K5">
        <f>COUNTIF(Table1[الصنف],Table2[[#This Row],[الاصناف]])</f>
        <v>6</v>
      </c>
      <c r="L5">
        <f>SUM($K$4:K5)</f>
        <v>12</v>
      </c>
    </row>
    <row r="6" spans="2:13" x14ac:dyDescent="0.2">
      <c r="B6" t="s">
        <v>7</v>
      </c>
      <c r="C6" s="1">
        <v>42008</v>
      </c>
      <c r="D6">
        <v>1</v>
      </c>
      <c r="E6" t="s">
        <v>8</v>
      </c>
      <c r="F6">
        <v>5</v>
      </c>
      <c r="G6">
        <v>6</v>
      </c>
      <c r="J6" s="3" t="s">
        <v>10</v>
      </c>
      <c r="K6">
        <f>COUNTIF(Table1[الصنف],Table2[[#This Row],[الاصناف]])</f>
        <v>6</v>
      </c>
      <c r="L6">
        <f>SUM($K$4:K6)</f>
        <v>18</v>
      </c>
    </row>
    <row r="7" spans="2:13" x14ac:dyDescent="0.2">
      <c r="B7" t="s">
        <v>7</v>
      </c>
      <c r="C7" s="1">
        <v>42012</v>
      </c>
      <c r="D7">
        <v>5</v>
      </c>
      <c r="E7" t="s">
        <v>8</v>
      </c>
      <c r="F7">
        <v>5</v>
      </c>
      <c r="G7">
        <v>6</v>
      </c>
      <c r="J7" s="3" t="s">
        <v>11</v>
      </c>
      <c r="K7">
        <f>COUNTIF(Table1[الصنف],Table2[[#This Row],[الاصناف]])</f>
        <v>6</v>
      </c>
      <c r="L7">
        <f>SUM($K$4:K7)</f>
        <v>24</v>
      </c>
    </row>
    <row r="8" spans="2:13" x14ac:dyDescent="0.2">
      <c r="B8" t="s">
        <v>6</v>
      </c>
      <c r="C8" s="1">
        <v>42015</v>
      </c>
      <c r="D8">
        <v>6</v>
      </c>
      <c r="E8" t="s">
        <v>8</v>
      </c>
      <c r="F8">
        <v>20</v>
      </c>
      <c r="G8">
        <v>5.5</v>
      </c>
    </row>
    <row r="9" spans="2:13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8</v>
      </c>
      <c r="L12" s="4">
        <f>SUMIFS(Table1[كميه],Table1[الصنف],K12,Table1[الحركه],"مشتريات")-SUMIFS(Table1[كميه],Table1[الصنف],K12,Table1[الحركه],"مبيعات")</f>
        <v>10</v>
      </c>
      <c r="M12" s="4">
        <f ca="1">OFFSET($G$5,VLOOKUP($K$12,$J$4:$L$7,3,0)-1,0)</f>
        <v>7</v>
      </c>
    </row>
    <row r="13" spans="2:13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3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>
        <v>9</v>
      </c>
    </row>
    <row r="16" spans="2:13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>
        <v>22</v>
      </c>
    </row>
    <row r="21" spans="2:7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">
      <c r="B27" t="s">
        <v>6</v>
      </c>
      <c r="C27" s="1">
        <v>42023</v>
      </c>
      <c r="D27">
        <v>9</v>
      </c>
      <c r="E27" t="s">
        <v>11</v>
      </c>
      <c r="F27">
        <v>100</v>
      </c>
      <c r="G27">
        <v>60</v>
      </c>
    </row>
    <row r="28" spans="2:7" x14ac:dyDescent="0.2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2015-12-26T12:43:25Z</dcterms:modified>
</cp:coreProperties>
</file>